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Лист1!$A$1:$K$130</definedName>
  </definedNames>
  <calcPr calcId="145621"/>
</workbook>
</file>

<file path=xl/calcChain.xml><?xml version="1.0" encoding="utf-8"?>
<calcChain xmlns="http://schemas.openxmlformats.org/spreadsheetml/2006/main">
  <c r="K16" i="1" l="1"/>
  <c r="K34" i="1"/>
  <c r="K94" i="1" l="1"/>
  <c r="K78" i="1" l="1"/>
  <c r="K15" i="1" s="1"/>
</calcChain>
</file>

<file path=xl/sharedStrings.xml><?xml version="1.0" encoding="utf-8"?>
<sst xmlns="http://schemas.openxmlformats.org/spreadsheetml/2006/main" count="326" uniqueCount="136">
  <si>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</si>
  <si>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</si>
  <si>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</si>
  <si>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</si>
  <si>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</si>
  <si>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</si>
  <si>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</si>
  <si>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</si>
  <si>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</si>
  <si>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</si>
  <si>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</si>
  <si>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</si>
  <si>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</si>
  <si>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</si>
  <si>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</si>
  <si>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</si>
  <si>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</si>
  <si>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</si>
  <si>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</si>
  <si>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</si>
  <si>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</si>
  <si>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</si>
  <si>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</si>
  <si>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</si>
  <si>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</si>
  <si>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</si>
  <si>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</si>
  <si>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</si>
  <si>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</si>
  <si>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</si>
  <si>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</si>
  <si>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</si>
  <si>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</si>
  <si>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</si>
  <si>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</si>
  <si>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</si>
  <si>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</si>
  <si>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</si>
  <si>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</si>
  <si>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</si>
  <si>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</si>
  <si>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</si>
  <si>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</si>
  <si>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</si>
  <si>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</si>
  <si>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</si>
  <si>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</si>
  <si>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</si>
  <si>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</si>
  <si>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</si>
  <si>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</si>
  <si>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</si>
  <si>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</si>
  <si>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</si>
  <si>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</si>
  <si>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</si>
  <si>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</si>
  <si>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</si>
  <si>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</si>
  <si>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</si>
  <si>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</si>
  <si>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</si>
  <si>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</si>
  <si>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</si>
  <si>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</si>
  <si>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</si>
  <si>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</si>
  <si>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</si>
  <si>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</si>
  <si>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</si>
  <si>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</si>
  <si>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</si>
  <si>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</si>
  <si>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</si>
  <si>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</si>
  <si>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</si>
  <si>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</si>
  <si>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</si>
  <si>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</si>
  <si>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</si>
  <si>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</si>
  <si>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</si>
  <si>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</si>
  <si>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</si>
  <si>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</si>
  <si>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</si>
  <si>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</si>
  <si>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</si>
  <si>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</si>
  <si>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</si>
  <si>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</si>
  <si>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</si>
  <si>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</si>
  <si>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</si>
  <si>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</si>
  <si>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</si>
  <si>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</si>
  <si>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</si>
  <si>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</si>
  <si>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</si>
  <si>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</si>
  <si>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</si>
  <si>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</si>
  <si>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</si>
  <si>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</si>
  <si>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</si>
  <si>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</si>
  <si>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</si>
  <si>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</si>
  <si>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</si>
  <si>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</si>
  <si>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</si>
  <si>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</si>
  <si>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</si>
  <si>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</si>
  <si>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</si>
  <si>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</si>
  <si>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</si>
  <si>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</si>
  <si>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</si>
  <si>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</si>
  <si>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</si>
  <si>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</si>
  <si>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</si>
  <si>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</si>
  <si>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</si>
  <si>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</si>
  <si>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</si>
  <si>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</si>
  <si>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</si>
  <si>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</si>
  <si>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</si>
  <si>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</si>
  <si>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</si>
  <si>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</si>
  <si>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№    от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</si>
</sst>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0" fontId="1" fillId="6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2" fillId="8" borderId="1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9" fillId="7" borderId="2" xfId="0" applyFont="1" applyFill="1" applyBorder="1" applyAlignment="1"/>
    <xf numFmtId="0" fontId="9" fillId="7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M94" sqref="M94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112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113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135</v>
      </c>
      <c r="F6" s="2"/>
      <c r="G6" s="2"/>
      <c r="H6" s="2"/>
      <c r="I6" s="2"/>
      <c r="J6" s="2"/>
      <c r="K6" s="1"/>
    </row>
    <row r="7" spans="1:11" x14ac:dyDescent="0.25">
      <c r="A7" s="4"/>
      <c r="B7" s="244" t="s">
        <v>2</v>
      </c>
      <c r="C7" s="244"/>
      <c r="D7" s="244"/>
      <c r="E7" s="244"/>
      <c r="F7" s="244"/>
      <c r="G7" s="244"/>
      <c r="H7" s="244"/>
      <c r="I7" s="244"/>
      <c r="J7" s="1"/>
      <c r="K7" s="1"/>
    </row>
    <row r="8" spans="1:11" x14ac:dyDescent="0.25">
      <c r="A8" s="4"/>
      <c r="B8" s="244"/>
      <c r="C8" s="244"/>
      <c r="D8" s="244"/>
      <c r="E8" s="244"/>
      <c r="F8" s="244"/>
      <c r="G8" s="244"/>
      <c r="H8" s="244"/>
      <c r="I8" s="244"/>
      <c r="J8" s="1"/>
      <c r="K8" s="1"/>
    </row>
    <row r="9" spans="1:11" x14ac:dyDescent="0.25">
      <c r="A9" s="4"/>
      <c r="B9" s="5" t="s">
        <v>114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4">
        <f>K16+K64+K73+K78+K94+K102+K105+K115+K122</f>
        <v>9825.8000000000011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3">
        <f>K18+K27+K34+K46+K50</f>
        <v>4592.7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ht="37.5" customHeight="1" x14ac:dyDescent="0.25">
      <c r="A27" s="250" t="s">
        <v>117</v>
      </c>
      <c r="B27" s="251"/>
      <c r="C27" s="251"/>
      <c r="D27" s="251"/>
      <c r="E27" s="251"/>
      <c r="F27" s="252"/>
      <c r="G27" s="214" t="s">
        <v>12</v>
      </c>
      <c r="H27" s="214" t="s">
        <v>27</v>
      </c>
      <c r="I27" s="215"/>
      <c r="J27" s="216"/>
      <c r="K27" s="219">
        <v>3</v>
      </c>
    </row>
    <row r="28" spans="1:11" x14ac:dyDescent="0.25">
      <c r="A28" s="240" t="s">
        <v>16</v>
      </c>
      <c r="B28" s="241"/>
      <c r="C28" s="241"/>
      <c r="D28" s="241"/>
      <c r="E28" s="241"/>
      <c r="F28" s="242"/>
      <c r="G28" s="84" t="s">
        <v>12</v>
      </c>
      <c r="H28" s="84" t="s">
        <v>27</v>
      </c>
      <c r="I28" s="217">
        <v>9100000000</v>
      </c>
      <c r="J28" s="90"/>
      <c r="K28" s="220">
        <v>3</v>
      </c>
    </row>
    <row r="29" spans="1:11" ht="39" customHeight="1" x14ac:dyDescent="0.25">
      <c r="A29" s="253" t="s">
        <v>118</v>
      </c>
      <c r="B29" s="248"/>
      <c r="C29" s="248"/>
      <c r="D29" s="248"/>
      <c r="E29" s="248"/>
      <c r="F29" s="249"/>
      <c r="G29" s="84" t="s">
        <v>12</v>
      </c>
      <c r="H29" s="84" t="s">
        <v>27</v>
      </c>
      <c r="I29" s="218">
        <v>9110000000</v>
      </c>
      <c r="J29" s="90"/>
      <c r="K29" s="220">
        <v>3</v>
      </c>
    </row>
    <row r="30" spans="1:11" x14ac:dyDescent="0.25">
      <c r="A30" s="240" t="s">
        <v>119</v>
      </c>
      <c r="B30" s="241"/>
      <c r="C30" s="241"/>
      <c r="D30" s="241"/>
      <c r="E30" s="241"/>
      <c r="F30" s="242"/>
      <c r="G30" s="84" t="s">
        <v>12</v>
      </c>
      <c r="H30" s="84" t="s">
        <v>27</v>
      </c>
      <c r="I30" s="55" t="s">
        <v>120</v>
      </c>
      <c r="J30" s="90"/>
      <c r="K30" s="220">
        <v>3</v>
      </c>
    </row>
    <row r="31" spans="1:11" x14ac:dyDescent="0.25">
      <c r="A31" s="240" t="s">
        <v>88</v>
      </c>
      <c r="B31" s="241"/>
      <c r="C31" s="241"/>
      <c r="D31" s="241"/>
      <c r="E31" s="241"/>
      <c r="F31" s="242"/>
      <c r="G31" s="84" t="s">
        <v>12</v>
      </c>
      <c r="H31" s="84" t="s">
        <v>27</v>
      </c>
      <c r="I31" s="54" t="s">
        <v>121</v>
      </c>
      <c r="J31" s="90">
        <v>800</v>
      </c>
      <c r="K31" s="220">
        <v>3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8">
        <f>K42+K44+K45</f>
        <v>4006.3999999999996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80">
        <v>4006.4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83">
        <v>4006.4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4" t="s">
        <v>12</v>
      </c>
      <c r="H39" s="85" t="s">
        <v>32</v>
      </c>
      <c r="I39" s="69" t="s">
        <v>34</v>
      </c>
      <c r="J39" s="86"/>
      <c r="K39" s="83">
        <v>4006.4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7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8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2">
        <v>2512.1</v>
      </c>
    </row>
    <row r="43" spans="1:11" x14ac:dyDescent="0.25">
      <c r="A43" s="254" t="s">
        <v>130</v>
      </c>
      <c r="B43" s="226"/>
      <c r="C43" s="226"/>
      <c r="D43" s="226"/>
      <c r="E43" s="226"/>
      <c r="F43" s="227"/>
      <c r="G43" s="93"/>
      <c r="H43" s="43"/>
      <c r="I43" s="87"/>
      <c r="J43" s="45"/>
      <c r="K43" s="44"/>
    </row>
    <row r="44" spans="1:11" x14ac:dyDescent="0.25">
      <c r="A44" s="232"/>
      <c r="B44" s="232"/>
      <c r="C44" s="232"/>
      <c r="D44" s="232"/>
      <c r="E44" s="232"/>
      <c r="F44" s="233"/>
      <c r="G44" s="54" t="s">
        <v>12</v>
      </c>
      <c r="H44" s="55" t="s">
        <v>32</v>
      </c>
      <c r="I44" s="56" t="s">
        <v>36</v>
      </c>
      <c r="J44" s="94">
        <v>200</v>
      </c>
      <c r="K44" s="186">
        <v>1314.3</v>
      </c>
    </row>
    <row r="45" spans="1:11" x14ac:dyDescent="0.25">
      <c r="A45" s="52" t="s">
        <v>131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5">
        <v>800</v>
      </c>
      <c r="K45" s="187">
        <v>180</v>
      </c>
    </row>
    <row r="46" spans="1:11" x14ac:dyDescent="0.25">
      <c r="A46" s="28" t="s">
        <v>39</v>
      </c>
      <c r="B46" s="29"/>
      <c r="C46" s="29"/>
      <c r="D46" s="29"/>
      <c r="E46" s="29"/>
      <c r="F46" s="60"/>
      <c r="G46" s="30" t="s">
        <v>12</v>
      </c>
      <c r="H46" s="30" t="s">
        <v>40</v>
      </c>
      <c r="I46" s="96"/>
      <c r="J46" s="32"/>
      <c r="K46" s="188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40</v>
      </c>
      <c r="I47" s="97" t="s">
        <v>17</v>
      </c>
      <c r="J47" s="40"/>
      <c r="K47" s="189">
        <v>17</v>
      </c>
    </row>
    <row r="48" spans="1:11" x14ac:dyDescent="0.25">
      <c r="A48" s="99" t="s">
        <v>41</v>
      </c>
      <c r="B48" s="100"/>
      <c r="C48" s="100"/>
      <c r="D48" s="100"/>
      <c r="E48" s="100"/>
      <c r="F48" s="100"/>
      <c r="G48" s="101" t="s">
        <v>12</v>
      </c>
      <c r="H48" s="84" t="s">
        <v>40</v>
      </c>
      <c r="I48" s="102" t="s">
        <v>42</v>
      </c>
      <c r="J48" s="90"/>
      <c r="K48" s="190">
        <v>17</v>
      </c>
    </row>
    <row r="49" spans="1:11" x14ac:dyDescent="0.25">
      <c r="A49" s="9" t="s">
        <v>88</v>
      </c>
      <c r="B49" s="10"/>
      <c r="C49" s="10"/>
      <c r="D49" s="10"/>
      <c r="E49" s="10"/>
      <c r="F49" s="11"/>
      <c r="G49" s="54" t="s">
        <v>12</v>
      </c>
      <c r="H49" s="66" t="s">
        <v>40</v>
      </c>
      <c r="I49" s="69" t="s">
        <v>42</v>
      </c>
      <c r="J49" s="71">
        <v>800</v>
      </c>
      <c r="K49" s="191">
        <v>17</v>
      </c>
    </row>
    <row r="50" spans="1:11" x14ac:dyDescent="0.25">
      <c r="A50" s="28" t="s">
        <v>43</v>
      </c>
      <c r="B50" s="29"/>
      <c r="C50" s="29"/>
      <c r="D50" s="29"/>
      <c r="E50" s="29"/>
      <c r="F50" s="60"/>
      <c r="G50" s="30" t="s">
        <v>12</v>
      </c>
      <c r="H50" s="30" t="s">
        <v>44</v>
      </c>
      <c r="I50" s="96"/>
      <c r="J50" s="111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3"/>
      <c r="G51" s="37" t="s">
        <v>12</v>
      </c>
      <c r="H51" s="38" t="s">
        <v>44</v>
      </c>
      <c r="I51" s="97" t="s">
        <v>17</v>
      </c>
      <c r="J51" s="64"/>
      <c r="K51" s="104">
        <v>0.7</v>
      </c>
    </row>
    <row r="52" spans="1:11" x14ac:dyDescent="0.25">
      <c r="A52" s="42" t="s">
        <v>45</v>
      </c>
      <c r="B52" s="43"/>
      <c r="C52" s="43"/>
      <c r="D52" s="43"/>
      <c r="E52" s="43"/>
      <c r="F52" s="43"/>
      <c r="G52" s="44"/>
      <c r="H52" s="45"/>
      <c r="I52" s="46"/>
      <c r="J52" s="43"/>
      <c r="K52" s="93"/>
    </row>
    <row r="53" spans="1:11" x14ac:dyDescent="0.25">
      <c r="A53" s="52" t="s">
        <v>46</v>
      </c>
      <c r="B53" s="53"/>
      <c r="C53" s="53"/>
      <c r="D53" s="53"/>
      <c r="E53" s="53"/>
      <c r="F53" s="53"/>
      <c r="G53" s="54" t="s">
        <v>12</v>
      </c>
      <c r="H53" s="55" t="s">
        <v>44</v>
      </c>
      <c r="I53" s="56" t="s">
        <v>21</v>
      </c>
      <c r="J53" s="53"/>
      <c r="K53" s="67">
        <v>0.7</v>
      </c>
    </row>
    <row r="54" spans="1:11" x14ac:dyDescent="0.25">
      <c r="A54" s="105" t="s">
        <v>33</v>
      </c>
      <c r="B54" s="48"/>
      <c r="C54" s="48"/>
      <c r="D54" s="48"/>
      <c r="E54" s="48"/>
      <c r="F54" s="48"/>
      <c r="G54" s="37" t="s">
        <v>12</v>
      </c>
      <c r="H54" s="106" t="s">
        <v>44</v>
      </c>
      <c r="I54" s="97" t="s">
        <v>34</v>
      </c>
      <c r="J54" s="107"/>
      <c r="K54" s="108">
        <v>0.7</v>
      </c>
    </row>
    <row r="55" spans="1:11" x14ac:dyDescent="0.25">
      <c r="A55" s="42" t="s">
        <v>47</v>
      </c>
      <c r="B55" s="43"/>
      <c r="C55" s="43"/>
      <c r="D55" s="43"/>
      <c r="E55" s="43"/>
      <c r="F55" s="43"/>
      <c r="G55" s="44"/>
      <c r="H55" s="45"/>
      <c r="I55" s="46"/>
      <c r="J55" s="43"/>
      <c r="K55" s="93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50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51</v>
      </c>
      <c r="B59" s="53"/>
      <c r="C59" s="53"/>
      <c r="D59" s="53"/>
      <c r="E59" s="53"/>
      <c r="F59" s="53"/>
      <c r="G59" s="54" t="s">
        <v>12</v>
      </c>
      <c r="H59" s="55" t="s">
        <v>44</v>
      </c>
      <c r="I59" s="56" t="s">
        <v>52</v>
      </c>
      <c r="J59" s="53"/>
      <c r="K59" s="67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87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8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88"/>
    </row>
    <row r="63" spans="1:11" x14ac:dyDescent="0.25">
      <c r="A63" s="52" t="s">
        <v>56</v>
      </c>
      <c r="B63" s="53"/>
      <c r="C63" s="53"/>
      <c r="D63" s="53"/>
      <c r="E63" s="53"/>
      <c r="F63" s="53"/>
      <c r="G63" s="54" t="s">
        <v>12</v>
      </c>
      <c r="H63" s="55" t="s">
        <v>44</v>
      </c>
      <c r="I63" s="56" t="s">
        <v>52</v>
      </c>
      <c r="J63" s="53">
        <v>100</v>
      </c>
      <c r="K63" s="89">
        <v>0.7</v>
      </c>
    </row>
    <row r="64" spans="1:11" x14ac:dyDescent="0.25">
      <c r="A64" s="18" t="s">
        <v>57</v>
      </c>
      <c r="B64" s="19"/>
      <c r="C64" s="19"/>
      <c r="D64" s="19"/>
      <c r="E64" s="19"/>
      <c r="F64" s="20"/>
      <c r="G64" s="109" t="s">
        <v>15</v>
      </c>
      <c r="H64" s="22"/>
      <c r="I64" s="22"/>
      <c r="J64" s="22"/>
      <c r="K64" s="22">
        <v>115.1</v>
      </c>
    </row>
    <row r="65" spans="1:11" x14ac:dyDescent="0.25">
      <c r="A65" s="23" t="s">
        <v>58</v>
      </c>
      <c r="B65" s="24"/>
      <c r="C65" s="24"/>
      <c r="D65" s="24"/>
      <c r="E65" s="24"/>
      <c r="F65" s="26"/>
      <c r="G65" s="110" t="s">
        <v>15</v>
      </c>
      <c r="H65" s="110" t="s">
        <v>27</v>
      </c>
      <c r="I65" s="111"/>
      <c r="J65" s="111"/>
      <c r="K65" s="111">
        <v>115.1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2" t="s">
        <v>27</v>
      </c>
      <c r="I66" s="78" t="s">
        <v>17</v>
      </c>
      <c r="J66" s="35"/>
      <c r="K66" s="40">
        <v>115.1</v>
      </c>
    </row>
    <row r="67" spans="1:11" x14ac:dyDescent="0.25">
      <c r="A67" s="42" t="s">
        <v>59</v>
      </c>
      <c r="B67" s="43"/>
      <c r="C67" s="43"/>
      <c r="D67" s="43"/>
      <c r="E67" s="43"/>
      <c r="F67" s="43"/>
      <c r="G67" s="44"/>
      <c r="H67" s="45"/>
      <c r="I67" s="44"/>
      <c r="J67" s="43"/>
      <c r="K67" s="87"/>
    </row>
    <row r="68" spans="1:11" x14ac:dyDescent="0.25">
      <c r="A68" s="52" t="s">
        <v>60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61</v>
      </c>
      <c r="J68" s="53"/>
      <c r="K68" s="89">
        <v>115.1</v>
      </c>
    </row>
    <row r="69" spans="1:11" x14ac:dyDescent="0.25">
      <c r="A69" s="42" t="s">
        <v>62</v>
      </c>
      <c r="B69" s="43"/>
      <c r="C69" s="43"/>
      <c r="D69" s="43"/>
      <c r="E69" s="43"/>
      <c r="F69" s="43"/>
      <c r="G69" s="44"/>
      <c r="H69" s="45"/>
      <c r="I69" s="46"/>
      <c r="J69" s="43"/>
      <c r="K69" s="87"/>
    </row>
    <row r="70" spans="1:11" x14ac:dyDescent="0.25">
      <c r="A70" s="52" t="s">
        <v>63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>
        <v>100</v>
      </c>
      <c r="K70" s="89">
        <v>106.8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61</v>
      </c>
      <c r="J71" s="71">
        <v>200</v>
      </c>
      <c r="K71" s="192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61</v>
      </c>
      <c r="J72" s="71">
        <v>240</v>
      </c>
      <c r="K72" s="192">
        <v>8.3000000000000007</v>
      </c>
    </row>
    <row r="73" spans="1:11" x14ac:dyDescent="0.25">
      <c r="A73" s="245" t="s">
        <v>102</v>
      </c>
      <c r="B73" s="246"/>
      <c r="C73" s="246"/>
      <c r="D73" s="246"/>
      <c r="E73" s="246"/>
      <c r="F73" s="247"/>
      <c r="G73" s="153" t="s">
        <v>27</v>
      </c>
      <c r="H73" s="168"/>
      <c r="I73" s="169"/>
      <c r="J73" s="170"/>
      <c r="K73" s="171">
        <v>30.7</v>
      </c>
    </row>
    <row r="74" spans="1:11" x14ac:dyDescent="0.25">
      <c r="A74" s="234" t="s">
        <v>103</v>
      </c>
      <c r="B74" s="241"/>
      <c r="C74" s="241"/>
      <c r="D74" s="241"/>
      <c r="E74" s="241"/>
      <c r="F74" s="242"/>
      <c r="G74" s="172" t="s">
        <v>27</v>
      </c>
      <c r="H74" s="173" t="s">
        <v>104</v>
      </c>
      <c r="I74" s="174"/>
      <c r="J74" s="175"/>
      <c r="K74" s="176">
        <v>30.7</v>
      </c>
    </row>
    <row r="75" spans="1:11" x14ac:dyDescent="0.25">
      <c r="A75" s="243" t="s">
        <v>105</v>
      </c>
      <c r="B75" s="241"/>
      <c r="C75" s="241"/>
      <c r="D75" s="241"/>
      <c r="E75" s="241"/>
      <c r="F75" s="242"/>
      <c r="G75" s="166" t="s">
        <v>27</v>
      </c>
      <c r="H75" s="177" t="s">
        <v>104</v>
      </c>
      <c r="I75" s="124" t="s">
        <v>110</v>
      </c>
      <c r="J75" s="178"/>
      <c r="K75" s="179">
        <v>30.7</v>
      </c>
    </row>
    <row r="76" spans="1:11" ht="28.5" customHeight="1" x14ac:dyDescent="0.25">
      <c r="A76" s="237" t="s">
        <v>108</v>
      </c>
      <c r="B76" s="248"/>
      <c r="C76" s="248"/>
      <c r="D76" s="248"/>
      <c r="E76" s="248"/>
      <c r="F76" s="249"/>
      <c r="G76" s="166" t="s">
        <v>27</v>
      </c>
      <c r="H76" s="177" t="s">
        <v>104</v>
      </c>
      <c r="I76" s="167" t="s">
        <v>111</v>
      </c>
      <c r="J76" s="178"/>
      <c r="K76" s="179">
        <v>30.7</v>
      </c>
    </row>
    <row r="77" spans="1:11" x14ac:dyDescent="0.25">
      <c r="A77" s="243" t="s">
        <v>109</v>
      </c>
      <c r="B77" s="241"/>
      <c r="C77" s="241"/>
      <c r="D77" s="241"/>
      <c r="E77" s="241"/>
      <c r="F77" s="242"/>
      <c r="G77" s="166" t="s">
        <v>27</v>
      </c>
      <c r="H77" s="177" t="s">
        <v>104</v>
      </c>
      <c r="I77" s="185">
        <v>4360079537</v>
      </c>
      <c r="J77" s="90">
        <v>244</v>
      </c>
      <c r="K77" s="180">
        <v>30.7</v>
      </c>
    </row>
    <row r="78" spans="1:11" x14ac:dyDescent="0.25">
      <c r="A78" s="18" t="s">
        <v>64</v>
      </c>
      <c r="B78" s="19"/>
      <c r="C78" s="19"/>
      <c r="D78" s="19"/>
      <c r="E78" s="19"/>
      <c r="F78" s="20"/>
      <c r="G78" s="114" t="s">
        <v>32</v>
      </c>
      <c r="H78" s="115"/>
      <c r="I78" s="115"/>
      <c r="J78" s="115"/>
      <c r="K78" s="22">
        <f>K79+K87</f>
        <v>1750.8</v>
      </c>
    </row>
    <row r="79" spans="1:11" x14ac:dyDescent="0.25">
      <c r="A79" s="116" t="s">
        <v>65</v>
      </c>
      <c r="B79" s="117"/>
      <c r="C79" s="117"/>
      <c r="D79" s="117"/>
      <c r="E79" s="117"/>
      <c r="F79" s="118"/>
      <c r="G79" s="30" t="s">
        <v>32</v>
      </c>
      <c r="H79" s="30" t="s">
        <v>12</v>
      </c>
      <c r="I79" s="111"/>
      <c r="J79" s="111"/>
      <c r="K79" s="111">
        <v>33.6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2" t="s">
        <v>12</v>
      </c>
      <c r="I80" s="78" t="s">
        <v>17</v>
      </c>
      <c r="J80" s="35"/>
      <c r="K80" s="40">
        <v>33.6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9" t="s">
        <v>34</v>
      </c>
      <c r="J81" s="43"/>
      <c r="K81" s="93">
        <v>33.6</v>
      </c>
    </row>
    <row r="82" spans="1:11" x14ac:dyDescent="0.25">
      <c r="A82" s="42" t="s">
        <v>66</v>
      </c>
      <c r="B82" s="35"/>
      <c r="C82" s="35"/>
      <c r="D82" s="35"/>
      <c r="E82" s="35"/>
      <c r="F82" s="35"/>
      <c r="G82" s="44"/>
      <c r="H82" s="45"/>
      <c r="I82" s="46"/>
      <c r="J82" s="43"/>
      <c r="K82" s="93"/>
    </row>
    <row r="83" spans="1:11" x14ac:dyDescent="0.25">
      <c r="A83" s="52" t="s">
        <v>67</v>
      </c>
      <c r="B83" s="120"/>
      <c r="C83" s="120"/>
      <c r="D83" s="120"/>
      <c r="E83" s="120"/>
      <c r="F83" s="120"/>
      <c r="G83" s="54" t="s">
        <v>32</v>
      </c>
      <c r="H83" s="55" t="s">
        <v>12</v>
      </c>
      <c r="I83" s="56" t="s">
        <v>68</v>
      </c>
      <c r="J83" s="53"/>
      <c r="K83" s="67">
        <v>33.6</v>
      </c>
    </row>
    <row r="84" spans="1:11" x14ac:dyDescent="0.25">
      <c r="A84" s="42" t="s">
        <v>62</v>
      </c>
      <c r="B84" s="43"/>
      <c r="C84" s="43"/>
      <c r="D84" s="43"/>
      <c r="E84" s="43"/>
      <c r="F84" s="43"/>
      <c r="G84" s="44"/>
      <c r="H84" s="45"/>
      <c r="I84" s="44"/>
      <c r="J84" s="43"/>
      <c r="K84" s="87"/>
    </row>
    <row r="85" spans="1:11" x14ac:dyDescent="0.25">
      <c r="A85" s="52" t="s">
        <v>69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68</v>
      </c>
      <c r="J85" s="53">
        <v>100</v>
      </c>
      <c r="K85" s="89">
        <v>31.9</v>
      </c>
    </row>
    <row r="86" spans="1:11" x14ac:dyDescent="0.25">
      <c r="A86" s="9" t="s">
        <v>70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68</v>
      </c>
      <c r="J86" s="71">
        <v>200</v>
      </c>
      <c r="K86" s="113">
        <v>1.7</v>
      </c>
    </row>
    <row r="87" spans="1:11" x14ac:dyDescent="0.25">
      <c r="A87" s="23" t="s">
        <v>71</v>
      </c>
      <c r="B87" s="24"/>
      <c r="C87" s="24"/>
      <c r="D87" s="24"/>
      <c r="E87" s="24"/>
      <c r="F87" s="26"/>
      <c r="G87" s="121" t="s">
        <v>32</v>
      </c>
      <c r="H87" s="121" t="s">
        <v>72</v>
      </c>
      <c r="I87" s="122"/>
      <c r="J87" s="123"/>
      <c r="K87" s="25">
        <v>1717.2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4" t="s">
        <v>32</v>
      </c>
      <c r="H88" s="124" t="s">
        <v>72</v>
      </c>
      <c r="I88" s="98">
        <v>9100000000</v>
      </c>
      <c r="J88" s="40"/>
      <c r="K88" s="181">
        <v>1717.2</v>
      </c>
    </row>
    <row r="89" spans="1:11" x14ac:dyDescent="0.25">
      <c r="A89" s="42" t="s">
        <v>73</v>
      </c>
      <c r="B89" s="43"/>
      <c r="C89" s="43"/>
      <c r="D89" s="43"/>
      <c r="E89" s="43"/>
      <c r="F89" s="91"/>
      <c r="G89" s="44"/>
      <c r="H89" s="44"/>
      <c r="I89" s="44"/>
      <c r="J89" s="42"/>
      <c r="K89" s="181"/>
    </row>
    <row r="90" spans="1:11" x14ac:dyDescent="0.25">
      <c r="A90" s="52" t="s">
        <v>74</v>
      </c>
      <c r="B90" s="53"/>
      <c r="C90" s="53"/>
      <c r="D90" s="53"/>
      <c r="E90" s="53"/>
      <c r="F90" s="68"/>
      <c r="G90" s="54" t="s">
        <v>32</v>
      </c>
      <c r="H90" s="54" t="s">
        <v>72</v>
      </c>
      <c r="I90" s="56" t="s">
        <v>75</v>
      </c>
      <c r="J90" s="52"/>
      <c r="K90" s="182">
        <v>1717.2</v>
      </c>
    </row>
    <row r="91" spans="1:11" x14ac:dyDescent="0.25">
      <c r="A91" s="42" t="s">
        <v>76</v>
      </c>
      <c r="B91" s="43"/>
      <c r="C91" s="43"/>
      <c r="D91" s="43"/>
      <c r="E91" s="43"/>
      <c r="F91" s="43"/>
      <c r="G91" s="44"/>
      <c r="H91" s="45"/>
      <c r="I91" s="46"/>
      <c r="J91" s="43"/>
      <c r="K91" s="181"/>
    </row>
    <row r="92" spans="1:11" x14ac:dyDescent="0.25">
      <c r="A92" s="52" t="s">
        <v>77</v>
      </c>
      <c r="B92" s="53"/>
      <c r="C92" s="53"/>
      <c r="D92" s="53"/>
      <c r="E92" s="53"/>
      <c r="F92" s="53"/>
      <c r="G92" s="54" t="s">
        <v>32</v>
      </c>
      <c r="H92" s="55" t="s">
        <v>72</v>
      </c>
      <c r="I92" s="56" t="s">
        <v>78</v>
      </c>
      <c r="J92" s="53"/>
      <c r="K92" s="183">
        <v>1717.2</v>
      </c>
    </row>
    <row r="93" spans="1:11" x14ac:dyDescent="0.25">
      <c r="A93" s="240" t="s">
        <v>28</v>
      </c>
      <c r="B93" s="241"/>
      <c r="C93" s="241"/>
      <c r="D93" s="241"/>
      <c r="E93" s="241"/>
      <c r="F93" s="242"/>
      <c r="G93" s="54" t="s">
        <v>32</v>
      </c>
      <c r="H93" s="66" t="s">
        <v>72</v>
      </c>
      <c r="I93" s="56" t="s">
        <v>78</v>
      </c>
      <c r="J93" s="95">
        <v>200</v>
      </c>
      <c r="K93" s="182">
        <v>1717.2</v>
      </c>
    </row>
    <row r="94" spans="1:11" x14ac:dyDescent="0.25">
      <c r="A94" s="18" t="s">
        <v>79</v>
      </c>
      <c r="B94" s="125"/>
      <c r="C94" s="125"/>
      <c r="D94" s="125"/>
      <c r="E94" s="125"/>
      <c r="F94" s="126"/>
      <c r="G94" s="109" t="s">
        <v>80</v>
      </c>
      <c r="H94" s="115"/>
      <c r="I94" s="127"/>
      <c r="J94" s="115"/>
      <c r="K94" s="193">
        <f>K95+K98</f>
        <v>125.1</v>
      </c>
    </row>
    <row r="95" spans="1:11" x14ac:dyDescent="0.25">
      <c r="A95" s="234" t="s">
        <v>115</v>
      </c>
      <c r="B95" s="235"/>
      <c r="C95" s="235"/>
      <c r="D95" s="235"/>
      <c r="E95" s="235"/>
      <c r="F95" s="236"/>
      <c r="G95" s="207" t="s">
        <v>80</v>
      </c>
      <c r="H95" s="211" t="s">
        <v>15</v>
      </c>
      <c r="I95" s="208"/>
      <c r="J95" s="209"/>
      <c r="K95" s="210">
        <v>30</v>
      </c>
    </row>
    <row r="96" spans="1:11" ht="26.25" customHeight="1" x14ac:dyDescent="0.25">
      <c r="A96" s="237" t="s">
        <v>116</v>
      </c>
      <c r="B96" s="238"/>
      <c r="C96" s="238"/>
      <c r="D96" s="238"/>
      <c r="E96" s="238"/>
      <c r="F96" s="239"/>
      <c r="G96" s="205" t="s">
        <v>80</v>
      </c>
      <c r="H96" s="84" t="s">
        <v>15</v>
      </c>
      <c r="I96" s="87">
        <v>9150000000</v>
      </c>
      <c r="J96" s="93"/>
      <c r="K96" s="206">
        <v>30</v>
      </c>
    </row>
    <row r="97" spans="1:11" x14ac:dyDescent="0.25">
      <c r="A97" s="240" t="s">
        <v>28</v>
      </c>
      <c r="B97" s="241"/>
      <c r="C97" s="241"/>
      <c r="D97" s="241"/>
      <c r="E97" s="241"/>
      <c r="F97" s="242"/>
      <c r="G97" s="205" t="s">
        <v>80</v>
      </c>
      <c r="H97" s="84" t="s">
        <v>15</v>
      </c>
      <c r="I97" s="87">
        <v>9150025108</v>
      </c>
      <c r="J97" s="93">
        <v>200</v>
      </c>
      <c r="K97" s="206">
        <v>30</v>
      </c>
    </row>
    <row r="98" spans="1:11" x14ac:dyDescent="0.25">
      <c r="A98" s="23" t="s">
        <v>81</v>
      </c>
      <c r="B98" s="24"/>
      <c r="C98" s="24"/>
      <c r="D98" s="24"/>
      <c r="E98" s="24"/>
      <c r="F98" s="26"/>
      <c r="G98" s="110" t="s">
        <v>80</v>
      </c>
      <c r="H98" s="110" t="s">
        <v>27</v>
      </c>
      <c r="I98" s="25"/>
      <c r="J98" s="25"/>
      <c r="K98" s="194">
        <v>95.1</v>
      </c>
    </row>
    <row r="99" spans="1:11" x14ac:dyDescent="0.25">
      <c r="A99" s="61" t="s">
        <v>16</v>
      </c>
      <c r="B99" s="62"/>
      <c r="C99" s="62"/>
      <c r="D99" s="62"/>
      <c r="E99" s="62"/>
      <c r="F99" s="63"/>
      <c r="G99" s="76" t="s">
        <v>80</v>
      </c>
      <c r="H99" s="77" t="s">
        <v>27</v>
      </c>
      <c r="I99" s="128">
        <v>9100000000</v>
      </c>
      <c r="J99" s="63"/>
      <c r="K99" s="195">
        <v>92.3</v>
      </c>
    </row>
    <row r="100" spans="1:11" x14ac:dyDescent="0.25">
      <c r="A100" s="9" t="s">
        <v>106</v>
      </c>
      <c r="B100" s="10"/>
      <c r="C100" s="10"/>
      <c r="D100" s="10"/>
      <c r="E100" s="10"/>
      <c r="F100" s="11"/>
      <c r="G100" s="54" t="s">
        <v>80</v>
      </c>
      <c r="H100" s="66" t="s">
        <v>27</v>
      </c>
      <c r="I100" s="90">
        <v>9160060003</v>
      </c>
      <c r="J100" s="11"/>
      <c r="K100" s="190">
        <v>92.3</v>
      </c>
    </row>
    <row r="101" spans="1:11" x14ac:dyDescent="0.25">
      <c r="A101" s="9" t="s">
        <v>28</v>
      </c>
      <c r="B101" s="10"/>
      <c r="C101" s="10"/>
      <c r="D101" s="10"/>
      <c r="E101" s="10"/>
      <c r="F101" s="11"/>
      <c r="G101" s="54" t="s">
        <v>80</v>
      </c>
      <c r="H101" s="66" t="s">
        <v>27</v>
      </c>
      <c r="I101" s="90">
        <v>9160060003</v>
      </c>
      <c r="J101" s="71">
        <v>200</v>
      </c>
      <c r="K101" s="191">
        <v>92.3</v>
      </c>
    </row>
    <row r="102" spans="1:11" x14ac:dyDescent="0.25">
      <c r="A102" s="129" t="s">
        <v>82</v>
      </c>
      <c r="B102" s="130"/>
      <c r="C102" s="130"/>
      <c r="D102" s="130"/>
      <c r="E102" s="130"/>
      <c r="F102" s="130"/>
      <c r="G102" s="184" t="s">
        <v>37</v>
      </c>
      <c r="H102" s="131"/>
      <c r="I102" s="132"/>
      <c r="J102" s="132"/>
      <c r="K102" s="212">
        <v>4</v>
      </c>
    </row>
    <row r="103" spans="1:11" x14ac:dyDescent="0.25">
      <c r="A103" s="9" t="s">
        <v>83</v>
      </c>
      <c r="B103" s="10"/>
      <c r="C103" s="10"/>
      <c r="D103" s="10"/>
      <c r="E103" s="10"/>
      <c r="F103" s="10"/>
      <c r="G103" s="213" t="s">
        <v>37</v>
      </c>
      <c r="H103" s="84" t="s">
        <v>80</v>
      </c>
      <c r="I103" s="90"/>
      <c r="J103" s="72"/>
      <c r="K103" s="191">
        <v>4</v>
      </c>
    </row>
    <row r="104" spans="1:11" x14ac:dyDescent="0.25">
      <c r="A104" s="9" t="s">
        <v>38</v>
      </c>
      <c r="B104" s="10"/>
      <c r="C104" s="10"/>
      <c r="D104" s="10"/>
      <c r="E104" s="10"/>
      <c r="F104" s="10"/>
      <c r="G104" s="84" t="s">
        <v>37</v>
      </c>
      <c r="H104" s="84" t="s">
        <v>80</v>
      </c>
      <c r="I104" s="90">
        <v>9110400204</v>
      </c>
      <c r="J104" s="72">
        <v>200</v>
      </c>
      <c r="K104" s="191">
        <v>4</v>
      </c>
    </row>
    <row r="105" spans="1:11" x14ac:dyDescent="0.25">
      <c r="A105" s="133" t="s">
        <v>84</v>
      </c>
      <c r="B105" s="134"/>
      <c r="C105" s="134"/>
      <c r="D105" s="134"/>
      <c r="E105" s="134"/>
      <c r="F105" s="135"/>
      <c r="G105" s="136">
        <v>8</v>
      </c>
      <c r="H105" s="136"/>
      <c r="I105" s="136"/>
      <c r="J105" s="136"/>
      <c r="K105" s="197">
        <v>3098.2</v>
      </c>
    </row>
    <row r="106" spans="1:11" x14ac:dyDescent="0.25">
      <c r="A106" s="23" t="s">
        <v>85</v>
      </c>
      <c r="B106" s="24"/>
      <c r="C106" s="24"/>
      <c r="D106" s="24"/>
      <c r="E106" s="24"/>
      <c r="F106" s="26"/>
      <c r="G106" s="137" t="s">
        <v>86</v>
      </c>
      <c r="H106" s="137" t="s">
        <v>12</v>
      </c>
      <c r="I106" s="111"/>
      <c r="J106" s="25"/>
      <c r="K106" s="194">
        <v>3098.2</v>
      </c>
    </row>
    <row r="107" spans="1:11" x14ac:dyDescent="0.25">
      <c r="A107" s="61" t="s">
        <v>16</v>
      </c>
      <c r="B107" s="62"/>
      <c r="C107" s="62"/>
      <c r="D107" s="62"/>
      <c r="E107" s="62"/>
      <c r="F107" s="62"/>
      <c r="G107" s="124" t="s">
        <v>86</v>
      </c>
      <c r="H107" s="138" t="s">
        <v>12</v>
      </c>
      <c r="I107" s="78" t="s">
        <v>17</v>
      </c>
      <c r="J107" s="62"/>
      <c r="K107" s="195">
        <v>3098.2</v>
      </c>
    </row>
    <row r="108" spans="1:11" x14ac:dyDescent="0.25">
      <c r="A108" s="225" t="s">
        <v>132</v>
      </c>
      <c r="B108" s="226"/>
      <c r="C108" s="226"/>
      <c r="D108" s="226"/>
      <c r="E108" s="226"/>
      <c r="F108" s="227"/>
      <c r="G108" s="44"/>
      <c r="H108" s="45"/>
      <c r="I108" s="93"/>
      <c r="J108" s="43"/>
      <c r="K108" s="198"/>
    </row>
    <row r="109" spans="1:11" ht="12" customHeight="1" x14ac:dyDescent="0.25">
      <c r="A109" s="228"/>
      <c r="B109" s="229"/>
      <c r="C109" s="229"/>
      <c r="D109" s="229"/>
      <c r="E109" s="229"/>
      <c r="F109" s="230"/>
      <c r="G109" s="49"/>
      <c r="H109" s="50"/>
      <c r="I109" s="70"/>
      <c r="J109" s="48"/>
      <c r="K109" s="199">
        <v>3098.2</v>
      </c>
    </row>
    <row r="110" spans="1:11" ht="3" hidden="1" customHeight="1" x14ac:dyDescent="0.25">
      <c r="A110" s="231"/>
      <c r="B110" s="232"/>
      <c r="C110" s="232"/>
      <c r="D110" s="232"/>
      <c r="E110" s="232"/>
      <c r="F110" s="233"/>
      <c r="G110" s="54" t="s">
        <v>86</v>
      </c>
      <c r="H110" s="55" t="s">
        <v>12</v>
      </c>
      <c r="I110" s="139" t="s">
        <v>87</v>
      </c>
      <c r="J110" s="53"/>
      <c r="K110" s="200">
        <v>1116.4000000000001</v>
      </c>
    </row>
    <row r="111" spans="1:11" x14ac:dyDescent="0.25">
      <c r="A111" s="225" t="s">
        <v>133</v>
      </c>
      <c r="B111" s="226"/>
      <c r="C111" s="226"/>
      <c r="D111" s="226"/>
      <c r="E111" s="226"/>
      <c r="F111" s="227"/>
      <c r="G111" s="44"/>
      <c r="H111" s="45"/>
      <c r="I111" s="39"/>
      <c r="J111" s="43"/>
      <c r="K111" s="201"/>
    </row>
    <row r="112" spans="1:11" ht="25.5" customHeight="1" x14ac:dyDescent="0.25">
      <c r="A112" s="231"/>
      <c r="B112" s="232"/>
      <c r="C112" s="232"/>
      <c r="D112" s="232"/>
      <c r="E112" s="232"/>
      <c r="F112" s="233"/>
      <c r="G112" s="54" t="s">
        <v>86</v>
      </c>
      <c r="H112" s="55" t="s">
        <v>12</v>
      </c>
      <c r="I112" s="139" t="s">
        <v>87</v>
      </c>
      <c r="J112" s="53">
        <v>100</v>
      </c>
      <c r="K112" s="202">
        <v>1554.4</v>
      </c>
    </row>
    <row r="113" spans="1:11" x14ac:dyDescent="0.25">
      <c r="A113" s="9" t="s">
        <v>28</v>
      </c>
      <c r="B113" s="10"/>
      <c r="C113" s="10"/>
      <c r="D113" s="10"/>
      <c r="E113" s="10"/>
      <c r="F113" s="11"/>
      <c r="G113" s="84" t="s">
        <v>86</v>
      </c>
      <c r="H113" s="84" t="s">
        <v>12</v>
      </c>
      <c r="I113" s="140" t="s">
        <v>87</v>
      </c>
      <c r="J113" s="71">
        <v>200</v>
      </c>
      <c r="K113" s="191">
        <v>1524.8</v>
      </c>
    </row>
    <row r="114" spans="1:11" x14ac:dyDescent="0.25">
      <c r="A114" s="42" t="s">
        <v>88</v>
      </c>
      <c r="B114" s="43"/>
      <c r="C114" s="43"/>
      <c r="D114" s="43"/>
      <c r="E114" s="43"/>
      <c r="F114" s="43"/>
      <c r="G114" s="84" t="s">
        <v>86</v>
      </c>
      <c r="H114" s="84" t="s">
        <v>12</v>
      </c>
      <c r="I114" s="140" t="s">
        <v>87</v>
      </c>
      <c r="J114" s="71">
        <v>800</v>
      </c>
      <c r="K114" s="196">
        <v>19</v>
      </c>
    </row>
    <row r="115" spans="1:11" x14ac:dyDescent="0.25">
      <c r="A115" s="245" t="s">
        <v>122</v>
      </c>
      <c r="B115" s="255"/>
      <c r="C115" s="255"/>
      <c r="D115" s="255"/>
      <c r="E115" s="255"/>
      <c r="F115" s="256"/>
      <c r="G115" s="143" t="s">
        <v>40</v>
      </c>
      <c r="H115" s="222"/>
      <c r="I115" s="223"/>
      <c r="J115" s="170"/>
      <c r="K115" s="224">
        <v>25</v>
      </c>
    </row>
    <row r="116" spans="1:11" x14ac:dyDescent="0.25">
      <c r="A116" s="240" t="s">
        <v>123</v>
      </c>
      <c r="B116" s="241"/>
      <c r="C116" s="241"/>
      <c r="D116" s="241"/>
      <c r="E116" s="241"/>
      <c r="F116" s="242"/>
      <c r="G116" s="44" t="s">
        <v>40</v>
      </c>
      <c r="H116" s="45" t="s">
        <v>12</v>
      </c>
      <c r="I116" s="221"/>
      <c r="J116" s="72"/>
      <c r="K116" s="196">
        <v>25</v>
      </c>
    </row>
    <row r="117" spans="1:11" x14ac:dyDescent="0.25">
      <c r="A117" s="240" t="s">
        <v>124</v>
      </c>
      <c r="B117" s="241"/>
      <c r="C117" s="241"/>
      <c r="D117" s="241"/>
      <c r="E117" s="241"/>
      <c r="F117" s="242"/>
      <c r="G117" s="44" t="s">
        <v>40</v>
      </c>
      <c r="H117" s="45" t="s">
        <v>12</v>
      </c>
      <c r="I117" s="84" t="s">
        <v>126</v>
      </c>
      <c r="J117" s="72"/>
      <c r="K117" s="196">
        <v>25</v>
      </c>
    </row>
    <row r="118" spans="1:11" ht="24.75" customHeight="1" x14ac:dyDescent="0.25">
      <c r="A118" s="253" t="s">
        <v>125</v>
      </c>
      <c r="B118" s="248"/>
      <c r="C118" s="248"/>
      <c r="D118" s="248"/>
      <c r="E118" s="248"/>
      <c r="F118" s="249"/>
      <c r="G118" s="44" t="s">
        <v>40</v>
      </c>
      <c r="H118" s="45" t="s">
        <v>12</v>
      </c>
      <c r="I118" s="84" t="s">
        <v>127</v>
      </c>
      <c r="J118" s="72"/>
      <c r="K118" s="196">
        <v>25</v>
      </c>
    </row>
    <row r="119" spans="1:11" x14ac:dyDescent="0.25">
      <c r="A119" s="240" t="s">
        <v>134</v>
      </c>
      <c r="B119" s="241"/>
      <c r="C119" s="241"/>
      <c r="D119" s="241"/>
      <c r="E119" s="241"/>
      <c r="F119" s="242"/>
      <c r="G119" s="44" t="s">
        <v>40</v>
      </c>
      <c r="H119" s="45" t="s">
        <v>12</v>
      </c>
      <c r="I119" s="84" t="s">
        <v>127</v>
      </c>
      <c r="J119" s="72">
        <v>200</v>
      </c>
      <c r="K119" s="196">
        <v>25</v>
      </c>
    </row>
    <row r="120" spans="1:11" x14ac:dyDescent="0.25">
      <c r="A120" s="141" t="s">
        <v>89</v>
      </c>
      <c r="B120" s="142"/>
      <c r="C120" s="142"/>
      <c r="D120" s="142"/>
      <c r="E120" s="142"/>
      <c r="F120" s="142"/>
      <c r="G120" s="143"/>
      <c r="H120" s="144"/>
      <c r="I120" s="145"/>
      <c r="J120" s="144"/>
      <c r="K120" s="146"/>
    </row>
    <row r="121" spans="1:11" x14ac:dyDescent="0.25">
      <c r="A121" s="133" t="s">
        <v>90</v>
      </c>
      <c r="B121" s="134"/>
      <c r="C121" s="134"/>
      <c r="D121" s="134"/>
      <c r="E121" s="134"/>
      <c r="F121" s="134"/>
      <c r="G121" s="147"/>
      <c r="H121" s="148"/>
      <c r="I121" s="149"/>
      <c r="J121" s="148"/>
      <c r="K121" s="150"/>
    </row>
    <row r="122" spans="1:11" x14ac:dyDescent="0.25">
      <c r="A122" s="151" t="s">
        <v>91</v>
      </c>
      <c r="B122" s="152"/>
      <c r="C122" s="152"/>
      <c r="D122" s="152"/>
      <c r="E122" s="152"/>
      <c r="F122" s="152"/>
      <c r="G122" s="153" t="s">
        <v>92</v>
      </c>
      <c r="H122" s="154"/>
      <c r="I122" s="155"/>
      <c r="J122" s="154"/>
      <c r="K122" s="156">
        <v>84.2</v>
      </c>
    </row>
    <row r="123" spans="1:11" x14ac:dyDescent="0.25">
      <c r="A123" s="28" t="s">
        <v>93</v>
      </c>
      <c r="B123" s="29"/>
      <c r="C123" s="29"/>
      <c r="D123" s="29"/>
      <c r="E123" s="29"/>
      <c r="F123" s="60"/>
      <c r="G123" s="30" t="s">
        <v>92</v>
      </c>
      <c r="H123" s="30" t="s">
        <v>27</v>
      </c>
      <c r="I123" s="59"/>
      <c r="J123" s="32"/>
      <c r="K123" s="32">
        <v>84.2</v>
      </c>
    </row>
    <row r="124" spans="1:11" x14ac:dyDescent="0.25">
      <c r="A124" s="34" t="s">
        <v>16</v>
      </c>
      <c r="B124" s="35"/>
      <c r="C124" s="35"/>
      <c r="D124" s="35"/>
      <c r="E124" s="35"/>
      <c r="F124" s="35"/>
      <c r="G124" s="65" t="s">
        <v>92</v>
      </c>
      <c r="H124" s="112" t="s">
        <v>27</v>
      </c>
      <c r="I124" s="39" t="s">
        <v>17</v>
      </c>
      <c r="J124" s="35"/>
      <c r="K124" s="158">
        <v>84.2</v>
      </c>
    </row>
    <row r="125" spans="1:11" x14ac:dyDescent="0.25">
      <c r="A125" s="42" t="s">
        <v>94</v>
      </c>
      <c r="B125" s="43"/>
      <c r="C125" s="43"/>
      <c r="D125" s="43"/>
      <c r="E125" s="43"/>
      <c r="F125" s="43"/>
      <c r="G125" s="44"/>
      <c r="H125" s="45"/>
      <c r="I125" s="46"/>
      <c r="J125" s="43"/>
      <c r="K125" s="159"/>
    </row>
    <row r="126" spans="1:11" x14ac:dyDescent="0.25">
      <c r="A126" s="47" t="s">
        <v>95</v>
      </c>
      <c r="B126" s="48"/>
      <c r="C126" s="48"/>
      <c r="D126" s="48"/>
      <c r="E126" s="48"/>
      <c r="F126" s="48"/>
      <c r="G126" s="49" t="s">
        <v>92</v>
      </c>
      <c r="H126" s="50" t="s">
        <v>27</v>
      </c>
      <c r="I126" s="51" t="s">
        <v>96</v>
      </c>
      <c r="J126" s="48"/>
      <c r="K126" s="158">
        <v>84.2</v>
      </c>
    </row>
    <row r="127" spans="1:11" x14ac:dyDescent="0.25">
      <c r="A127" s="42" t="s">
        <v>97</v>
      </c>
      <c r="B127" s="43"/>
      <c r="C127" s="43"/>
      <c r="D127" s="43"/>
      <c r="E127" s="43"/>
      <c r="F127" s="43"/>
      <c r="G127" s="44"/>
      <c r="H127" s="44"/>
      <c r="I127" s="46"/>
      <c r="J127" s="91"/>
      <c r="K127" s="163"/>
    </row>
    <row r="128" spans="1:11" x14ac:dyDescent="0.25">
      <c r="A128" s="47" t="s">
        <v>98</v>
      </c>
      <c r="B128" s="48"/>
      <c r="C128" s="48"/>
      <c r="D128" s="48"/>
      <c r="E128" s="48"/>
      <c r="F128" s="48"/>
      <c r="G128" s="49"/>
      <c r="H128" s="49"/>
      <c r="I128" s="51"/>
      <c r="J128" s="92"/>
      <c r="K128" s="164"/>
    </row>
    <row r="129" spans="1:11" x14ac:dyDescent="0.25">
      <c r="A129" s="52" t="s">
        <v>99</v>
      </c>
      <c r="B129" s="53"/>
      <c r="C129" s="53"/>
      <c r="D129" s="53"/>
      <c r="E129" s="53"/>
      <c r="F129" s="53"/>
      <c r="G129" s="54" t="s">
        <v>92</v>
      </c>
      <c r="H129" s="54" t="s">
        <v>27</v>
      </c>
      <c r="I129" s="56" t="s">
        <v>100</v>
      </c>
      <c r="J129" s="68"/>
      <c r="K129" s="165">
        <v>84.2</v>
      </c>
    </row>
    <row r="130" spans="1:11" x14ac:dyDescent="0.25">
      <c r="A130" s="160" t="s">
        <v>101</v>
      </c>
      <c r="B130" s="94"/>
      <c r="C130" s="94"/>
      <c r="D130" s="94"/>
      <c r="E130" s="94"/>
      <c r="F130" s="94"/>
      <c r="G130" s="161">
        <v>14</v>
      </c>
      <c r="H130" s="66" t="s">
        <v>27</v>
      </c>
      <c r="I130" s="67">
        <v>9190022106</v>
      </c>
      <c r="J130" s="94">
        <v>500</v>
      </c>
      <c r="K130" s="157">
        <v>84.2</v>
      </c>
    </row>
    <row r="132" spans="1:11" x14ac:dyDescent="0.25">
      <c r="A132" t="s">
        <v>128</v>
      </c>
    </row>
    <row r="135" spans="1:11" x14ac:dyDescent="0.25">
      <c r="A135" t="s">
        <v>129</v>
      </c>
    </row>
  </sheetData>
  <mergeCells count="23">
    <mergeCell ref="A115:F115"/>
    <mergeCell ref="A116:F116"/>
    <mergeCell ref="A117:F117"/>
    <mergeCell ref="A118:F118"/>
    <mergeCell ref="A119:F119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108:F110"/>
    <mergeCell ref="A111:F112"/>
    <mergeCell ref="A95:F95"/>
    <mergeCell ref="A96:F96"/>
    <mergeCell ref="A97:F9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2019-02-14T04:40:05Z</dcterms:modified>
</cp:coreProperties>
</file>